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296B2E5E-60CC-49A4-8766-489AEAC851A7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3" state="hidden" r:id="rId1"/>
    <sheet name="PREDRAČUN šifre" sheetId="2" r:id="rId2"/>
  </sheets>
  <definedNames>
    <definedName name="_xlnm.Print_Area" localSheetId="1">'PREDRAČUN šifre'!$B$2:$M$55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5" i="2" l="1"/>
  <c r="M26" i="2"/>
  <c r="K25" i="2"/>
  <c r="K26" i="2"/>
  <c r="M34" i="2"/>
  <c r="K34" i="2"/>
  <c r="K42" i="2"/>
  <c r="M42" i="2" s="1"/>
  <c r="K32" i="2"/>
  <c r="M32" i="2" s="1"/>
  <c r="K49" i="2"/>
  <c r="M49" i="2" s="1"/>
  <c r="K48" i="2"/>
  <c r="M48" i="2" s="1"/>
  <c r="K47" i="2"/>
  <c r="M47" i="2" s="1"/>
  <c r="K27" i="2" l="1"/>
  <c r="M27" i="2" s="1"/>
  <c r="K28" i="2"/>
  <c r="M28" i="2" s="1"/>
  <c r="K22" i="2"/>
  <c r="M22" i="2" s="1"/>
  <c r="H17" i="2"/>
  <c r="K17" i="2"/>
  <c r="K20" i="2"/>
  <c r="H16" i="2"/>
  <c r="H38" i="2"/>
  <c r="M20" i="2" l="1"/>
  <c r="M17" i="2"/>
  <c r="K41" i="2"/>
  <c r="M41" i="2" l="1"/>
  <c r="L41" i="2"/>
  <c r="K14" i="2"/>
  <c r="M14" i="2" s="1"/>
  <c r="G24" i="2" l="1"/>
  <c r="H24" i="2" s="1"/>
  <c r="G35" i="2"/>
  <c r="G45" i="2"/>
  <c r="K16" i="2"/>
  <c r="M16" i="2" s="1"/>
  <c r="K18" i="2"/>
  <c r="M18" i="2" s="1"/>
  <c r="K19" i="2"/>
  <c r="K21" i="2"/>
  <c r="K23" i="2"/>
  <c r="M23" i="2" s="1"/>
  <c r="K24" i="2"/>
  <c r="K29" i="2"/>
  <c r="M29" i="2" s="1"/>
  <c r="K30" i="2"/>
  <c r="M30" i="2" s="1"/>
  <c r="K31" i="2"/>
  <c r="M31" i="2" s="1"/>
  <c r="K33" i="2"/>
  <c r="M33" i="2" s="1"/>
  <c r="K35" i="2"/>
  <c r="K36" i="2"/>
  <c r="M36" i="2" s="1"/>
  <c r="K37" i="2"/>
  <c r="M37" i="2" s="1"/>
  <c r="K38" i="2"/>
  <c r="M38" i="2" s="1"/>
  <c r="K39" i="2"/>
  <c r="M39" i="2" s="1"/>
  <c r="K40" i="2"/>
  <c r="M40" i="2" s="1"/>
  <c r="K43" i="2"/>
  <c r="K44" i="2"/>
  <c r="M44" i="2" s="1"/>
  <c r="K45" i="2"/>
  <c r="K46" i="2"/>
  <c r="K15" i="2"/>
  <c r="M15" i="2" s="1"/>
  <c r="M46" i="2" l="1"/>
  <c r="M45" i="2"/>
  <c r="M43" i="2"/>
  <c r="M35" i="2"/>
  <c r="M24" i="2"/>
  <c r="M21" i="2"/>
  <c r="M19" i="2"/>
  <c r="M50" i="2" l="1"/>
</calcChain>
</file>

<file path=xl/sharedStrings.xml><?xml version="1.0" encoding="utf-8"?>
<sst xmlns="http://schemas.openxmlformats.org/spreadsheetml/2006/main" count="182" uniqueCount="119">
  <si>
    <t xml:space="preserve">0000000010122 ZREZKI ZELENJAVNI ZMRZNJENI </t>
  </si>
  <si>
    <t xml:space="preserve">0000000010412 CVETAČA  ZMRZNJENA </t>
  </si>
  <si>
    <t xml:space="preserve">0000000010413 ŠPINAČA PASIRANA ZMRZNJENA </t>
  </si>
  <si>
    <t xml:space="preserve">0000000016103 FRANCOSKA ZELENJAVA ZMRZNJENA </t>
  </si>
  <si>
    <t xml:space="preserve">0000000010416 BRSTIČNI OHROVT ZMRZNJEN </t>
  </si>
  <si>
    <t xml:space="preserve">0000000010417 POR ZMRZNJEN </t>
  </si>
  <si>
    <t xml:space="preserve">0000000016311 DŽUVEČ ZMRZNJENI </t>
  </si>
  <si>
    <t xml:space="preserve">0000000016123 SLADOLED LONČEK </t>
  </si>
  <si>
    <t xml:space="preserve">0000000010421 SOJINI POLPETI ZMRZNJENI </t>
  </si>
  <si>
    <t xml:space="preserve">0000000016089 POMES FRITES ZMRZNJEN   </t>
  </si>
  <si>
    <t xml:space="preserve">0000000010410 SLADOLED KORNET </t>
  </si>
  <si>
    <t>ARTIKEL</t>
  </si>
  <si>
    <t>TOLMIN</t>
  </si>
  <si>
    <t>PODBRDO</t>
  </si>
  <si>
    <t>PETROVO BRDO</t>
  </si>
  <si>
    <t>ENOTA MERE</t>
  </si>
  <si>
    <t>kg</t>
  </si>
  <si>
    <t xml:space="preserve">0000000010322 EVROMIX - ZMRZNEJNA ZELENJAVA </t>
  </si>
  <si>
    <t>Ponudnik:</t>
  </si>
  <si>
    <t>Naročnik: DOM UPOKOJENCEV PODBRDO</t>
  </si>
  <si>
    <t xml:space="preserve">               PODBRDO 33</t>
  </si>
  <si>
    <t xml:space="preserve">               5243 PODBRDO</t>
  </si>
  <si>
    <t>žig in podpis ponudnika</t>
  </si>
  <si>
    <t>1.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</si>
  <si>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</si>
  <si>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</si>
  <si>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</si>
  <si>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</si>
  <si>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</si>
  <si>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</si>
  <si>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</si>
  <si>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</si>
  <si>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</si>
  <si>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</si>
  <si>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</si>
  <si>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</si>
  <si>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</si>
  <si>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</si>
  <si>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</si>
  <si>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</si>
  <si>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22.</t>
  </si>
  <si>
    <t>23.</t>
  </si>
  <si>
    <t>24.</t>
  </si>
  <si>
    <t>20.</t>
  </si>
  <si>
    <t>21.</t>
  </si>
  <si>
    <t>PREDRAČUN št.</t>
  </si>
  <si>
    <t xml:space="preserve">0000000010414 KORENJE BABY  ZMRZNJENO </t>
  </si>
  <si>
    <t xml:space="preserve">0000000010426 KAIZER MIX-ZMRZNJENA ZELENJAVA </t>
  </si>
  <si>
    <t xml:space="preserve">0000000016099 BROKOLI ZMRZNJEN </t>
  </si>
  <si>
    <t xml:space="preserve">0000000016104 GOZDNI SADEŽI ZMRZNJENI </t>
  </si>
  <si>
    <t xml:space="preserve">DATUM: </t>
  </si>
  <si>
    <t>CENA Z DDV v €</t>
  </si>
  <si>
    <t>CENA BREZ DDV v €</t>
  </si>
  <si>
    <t>SKUPNA VSOTA z DDV v €</t>
  </si>
  <si>
    <t>2.</t>
  </si>
  <si>
    <t>3.</t>
  </si>
  <si>
    <t>Oslič, file, argentina, zamrznjen</t>
  </si>
  <si>
    <t>Zrezki, zelenjavni, zamrznjeni</t>
  </si>
  <si>
    <t>Polpeti, sojini, zamrznjeni</t>
  </si>
  <si>
    <t>Mešana zelenjava za francosko solato, zamrznjena</t>
  </si>
  <si>
    <t>Brstični ohrovt, zamrznjen</t>
  </si>
  <si>
    <t>Bučke, kocke, zamrznjene</t>
  </si>
  <si>
    <t>Brokoli, zamrznjen</t>
  </si>
  <si>
    <t>Cvetača, zamrznjena</t>
  </si>
  <si>
    <t>Džuveč, zamrznjen</t>
  </si>
  <si>
    <t>Grah, zamrznjen</t>
  </si>
  <si>
    <t>Gobova mešanica, zamrznjena</t>
  </si>
  <si>
    <t>Gozdni sadeži, mix, zamrznjeni</t>
  </si>
  <si>
    <t>Korenje, baby, zamrznjeno</t>
  </si>
  <si>
    <t>Korenje, kocka, zamrznjeno</t>
  </si>
  <si>
    <t>Stročji fižol (zelen/rumen), zamrznjen</t>
  </si>
  <si>
    <t>Špinača, pasirana, zamrznjena</t>
  </si>
  <si>
    <t>Por, zamrznjen</t>
  </si>
  <si>
    <t>Pomes frites, zamrznjen</t>
  </si>
  <si>
    <t>Višnje, zamrznjene</t>
  </si>
  <si>
    <t>Št.</t>
  </si>
  <si>
    <t>ZAMRZNJENI IZDELKI</t>
  </si>
  <si>
    <t>Skupna vsota</t>
  </si>
  <si>
    <t>Ostriž, file, zamrznjen</t>
  </si>
  <si>
    <t>Panga, file, zamrznjen</t>
  </si>
  <si>
    <t>Korenje, rezano, zamrznjeno</t>
  </si>
  <si>
    <t>Zelenjavna mešanica za priloge jedem (ali enakovreden kot Kaisermix), zamrznjena</t>
  </si>
  <si>
    <t>letna Q</t>
  </si>
  <si>
    <t>25.</t>
  </si>
  <si>
    <t>Polpeti sirovi, zamrznjeni</t>
  </si>
  <si>
    <t>26.</t>
  </si>
  <si>
    <t>Morski sadeži, zamrznjeni</t>
  </si>
  <si>
    <t>KOLIČINA</t>
  </si>
  <si>
    <t>Zelenjavna mešanica za mineštro (ali enakovreden kot Kaisermix), zamrznjena</t>
  </si>
  <si>
    <t>Zelenjavna mešanica za mineštro (ali enakovreden kot Euromix), zamrznjena</t>
  </si>
  <si>
    <t>Krompir, rezine dollar, zamrznjen</t>
  </si>
  <si>
    <t>27.</t>
  </si>
  <si>
    <t>Krompir dollar, zamrznjen</t>
  </si>
  <si>
    <t>Sir panirani, zamrznjen</t>
  </si>
  <si>
    <t>28.</t>
  </si>
  <si>
    <t>Sir, panirani, zamrznjen</t>
  </si>
  <si>
    <t>OBR-3/VI</t>
  </si>
  <si>
    <t>Maline, zmrznjeje</t>
  </si>
  <si>
    <t>Jagode, zmrznjene</t>
  </si>
  <si>
    <t>Borovnice, zmrznjene</t>
  </si>
  <si>
    <t>29.</t>
  </si>
  <si>
    <t>30.</t>
  </si>
  <si>
    <t>31.</t>
  </si>
  <si>
    <t>Blitva (listi blitve), zamrznjena</t>
  </si>
  <si>
    <t>Paprika - rdeča, rezana, zamrznjeno</t>
  </si>
  <si>
    <t>Blitva - list, zamrznjena</t>
  </si>
  <si>
    <t>Paprika, rdeč, rezana - zamrznjeno</t>
  </si>
  <si>
    <t>Česen, olupljen strok, zamrznjeno</t>
  </si>
  <si>
    <t>Zelenjavna mešanica -  bučke, paradižnik, čebula (ali enakovreden kot Zucchini), zamrznjena</t>
  </si>
  <si>
    <t>Zelenjavna mešanica za priloge jedem (ali enakovreden kot Euromix), zamrznjena</t>
  </si>
  <si>
    <t>Zelenjavna mešanica - jušna zelenjava, zamrznjena</t>
  </si>
  <si>
    <t>Morski sadeži, zamrznjeni - brez surimija</t>
  </si>
  <si>
    <t>Gobova mešanica (z jurčki),  zamrznjena</t>
  </si>
  <si>
    <t>Zelenjavna mešanica - jušna</t>
  </si>
  <si>
    <t>32.</t>
  </si>
  <si>
    <t>33.</t>
  </si>
  <si>
    <t>34.</t>
  </si>
  <si>
    <t>35.</t>
  </si>
  <si>
    <t>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</si>
</sst>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2" borderId="0" xfId="0" applyFont="1" applyFill="1" applyAlignment="1" applyProtection="1">
      <alignment horizontal="left"/>
      <protection locked="0"/>
    </xf>
    <xf numFmtId="164" fontId="2" fillId="0" borderId="0" xfId="0" applyNumberFormat="1" applyFont="1"/>
    <xf numFmtId="0" fontId="4" fillId="0" borderId="0" xfId="0" applyFont="1"/>
    <xf numFmtId="0" fontId="2" fillId="2" borderId="0" xfId="0" applyFont="1" applyFill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shrinkToFit="1"/>
    </xf>
    <xf numFmtId="0" fontId="6" fillId="0" borderId="0" xfId="0" applyFont="1" applyAlignment="1">
      <alignment horizontal="center" shrinkToFit="1"/>
    </xf>
    <xf numFmtId="0" fontId="2" fillId="3" borderId="1" xfId="0" applyFont="1" applyFill="1" applyBorder="1"/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center" wrapText="1"/>
    </xf>
    <xf numFmtId="164" fontId="3" fillId="4" borderId="3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righ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164" fontId="3" fillId="0" borderId="10" xfId="0" applyNumberFormat="1" applyFont="1" applyBorder="1" applyAlignment="1" applyProtection="1">
      <alignment horizontal="center" wrapText="1"/>
      <protection locked="0"/>
    </xf>
    <xf numFmtId="164" fontId="2" fillId="0" borderId="7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2" fillId="0" borderId="9" xfId="0" applyFont="1" applyBorder="1" applyAlignment="1">
      <alignment horizontal="left"/>
    </xf>
    <xf numFmtId="0" fontId="2" fillId="0" borderId="9" xfId="0" applyFont="1" applyBorder="1"/>
    <xf numFmtId="164" fontId="2" fillId="0" borderId="9" xfId="0" applyNumberFormat="1" applyFont="1" applyBorder="1"/>
    <xf numFmtId="164" fontId="9" fillId="0" borderId="0" xfId="0" applyNumberFormat="1" applyFont="1"/>
    <xf numFmtId="0" fontId="3" fillId="0" borderId="11" xfId="0" applyFont="1" applyBorder="1" applyAlignment="1">
      <alignment horizontal="center" wrapText="1"/>
    </xf>
    <xf numFmtId="164" fontId="3" fillId="2" borderId="3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left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left"/>
    </xf>
    <xf numFmtId="4" fontId="2" fillId="0" borderId="3" xfId="0" applyNumberFormat="1" applyFont="1" applyBorder="1" applyAlignment="1" applyProtection="1">
      <alignment horizontal="center" wrapText="1"/>
      <protection locked="0"/>
    </xf>
    <xf numFmtId="3" fontId="2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center" wrapText="1"/>
    </xf>
    <xf numFmtId="164" fontId="3" fillId="2" borderId="7" xfId="0" applyNumberFormat="1" applyFont="1" applyFill="1" applyBorder="1" applyAlignment="1" applyProtection="1">
      <alignment horizontal="center" wrapText="1"/>
      <protection locked="0"/>
    </xf>
    <xf numFmtId="164" fontId="2" fillId="0" borderId="14" xfId="0" applyNumberFormat="1" applyFont="1" applyBorder="1" applyAlignment="1">
      <alignment horizontal="center" wrapText="1"/>
    </xf>
    <xf numFmtId="4" fontId="8" fillId="0" borderId="13" xfId="0" applyNumberFormat="1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06FB-91B4-4876-B1BF-28A37FFE6E37}">
  <dimension ref="A1:C36"/>
  <sheetViews>
    <sheetView topLeftCell="A3" workbookViewId="0">
      <selection activeCell="B21" sqref="B21"/>
    </sheetView>
  </sheetViews>
  <sheetFormatPr defaultRowHeight="13.2" x14ac:dyDescent="0.25"/>
  <cols>
    <col min="2" max="2" width="65.33203125" bestFit="1" customWidth="1"/>
    <col min="4" max="4" width="36.33203125" customWidth="1"/>
  </cols>
  <sheetData>
    <row r="1" spans="1:3" ht="13.8" x14ac:dyDescent="0.3">
      <c r="A1" s="38">
        <v>10322</v>
      </c>
      <c r="B1" s="39" t="s">
        <v>78</v>
      </c>
      <c r="C1" s="41">
        <v>4.8899999999999997</v>
      </c>
    </row>
    <row r="2" spans="1:3" ht="13.8" x14ac:dyDescent="0.3">
      <c r="A2" s="38">
        <v>10107</v>
      </c>
      <c r="B2" t="s">
        <v>56</v>
      </c>
      <c r="C2" s="41">
        <v>5.41</v>
      </c>
    </row>
    <row r="3" spans="1:3" ht="13.8" x14ac:dyDescent="0.3">
      <c r="A3" s="38">
        <v>10422</v>
      </c>
      <c r="B3" t="s">
        <v>79</v>
      </c>
      <c r="C3" s="41">
        <v>3.21</v>
      </c>
    </row>
    <row r="4" spans="1:3" ht="13.8" x14ac:dyDescent="0.3">
      <c r="A4" s="38">
        <v>16121</v>
      </c>
      <c r="B4" s="40" t="s">
        <v>86</v>
      </c>
      <c r="C4" s="41">
        <v>4.83</v>
      </c>
    </row>
    <row r="5" spans="1:3" ht="13.8" x14ac:dyDescent="0.3">
      <c r="A5" s="38">
        <v>10122</v>
      </c>
      <c r="B5" t="s">
        <v>57</v>
      </c>
      <c r="C5" s="41">
        <v>4.6900000000000004</v>
      </c>
    </row>
    <row r="6" spans="1:3" ht="13.8" x14ac:dyDescent="0.3">
      <c r="A6" s="38">
        <v>10421</v>
      </c>
      <c r="B6" t="s">
        <v>58</v>
      </c>
      <c r="C6" s="41">
        <v>5.84</v>
      </c>
    </row>
    <row r="7" spans="1:3" ht="13.8" x14ac:dyDescent="0.3">
      <c r="A7" s="38">
        <v>16116</v>
      </c>
      <c r="B7" s="40" t="s">
        <v>84</v>
      </c>
      <c r="C7" s="41">
        <v>5.2</v>
      </c>
    </row>
    <row r="8" spans="1:3" ht="13.8" x14ac:dyDescent="0.3">
      <c r="A8" s="38">
        <v>16089</v>
      </c>
      <c r="B8" t="s">
        <v>73</v>
      </c>
      <c r="C8" s="41">
        <v>1.73</v>
      </c>
    </row>
    <row r="9" spans="1:3" ht="13.8" x14ac:dyDescent="0.3">
      <c r="A9" s="38">
        <v>10317</v>
      </c>
      <c r="B9" t="s">
        <v>92</v>
      </c>
      <c r="C9" s="41">
        <v>2.04</v>
      </c>
    </row>
    <row r="10" spans="1:3" ht="13.8" x14ac:dyDescent="0.3">
      <c r="A10" s="38">
        <v>10426</v>
      </c>
      <c r="B10" t="s">
        <v>88</v>
      </c>
      <c r="C10" s="41">
        <v>1.69</v>
      </c>
    </row>
    <row r="11" spans="1:3" ht="13.8" x14ac:dyDescent="0.3">
      <c r="A11" s="38"/>
      <c r="B11" t="s">
        <v>89</v>
      </c>
      <c r="C11" s="41">
        <v>1.28</v>
      </c>
    </row>
    <row r="12" spans="1:3" ht="13.8" x14ac:dyDescent="0.3">
      <c r="A12" s="38"/>
      <c r="B12" s="50" t="s">
        <v>113</v>
      </c>
      <c r="C12" s="41"/>
    </row>
    <row r="13" spans="1:3" ht="13.8" x14ac:dyDescent="0.3">
      <c r="A13" s="38"/>
      <c r="B13" s="50" t="s">
        <v>108</v>
      </c>
      <c r="C13" s="41"/>
    </row>
    <row r="14" spans="1:3" ht="13.8" x14ac:dyDescent="0.3">
      <c r="A14" s="38">
        <v>16127</v>
      </c>
      <c r="B14" t="s">
        <v>95</v>
      </c>
      <c r="C14" s="41">
        <v>7.43</v>
      </c>
    </row>
    <row r="15" spans="1:3" ht="13.8" x14ac:dyDescent="0.3">
      <c r="A15" s="38">
        <v>16103</v>
      </c>
      <c r="B15" t="s">
        <v>59</v>
      </c>
      <c r="C15" s="41">
        <v>1.31</v>
      </c>
    </row>
    <row r="16" spans="1:3" ht="13.8" x14ac:dyDescent="0.3">
      <c r="A16" s="38">
        <v>10416</v>
      </c>
      <c r="B16" t="s">
        <v>60</v>
      </c>
      <c r="C16" s="41">
        <v>1.35</v>
      </c>
    </row>
    <row r="17" spans="1:3" ht="13.8" x14ac:dyDescent="0.3">
      <c r="A17" s="38">
        <v>16099</v>
      </c>
      <c r="B17" t="s">
        <v>62</v>
      </c>
      <c r="C17" s="41">
        <v>2.0699999999999998</v>
      </c>
    </row>
    <row r="18" spans="1:3" ht="13.8" x14ac:dyDescent="0.3">
      <c r="A18" s="38">
        <v>16265</v>
      </c>
      <c r="B18" t="s">
        <v>61</v>
      </c>
      <c r="C18" s="41">
        <v>1.1499999999999999</v>
      </c>
    </row>
    <row r="19" spans="1:3" ht="13.8" x14ac:dyDescent="0.3">
      <c r="A19" s="38"/>
      <c r="B19" s="50" t="s">
        <v>105</v>
      </c>
      <c r="C19" s="41"/>
    </row>
    <row r="20" spans="1:3" ht="13.8" x14ac:dyDescent="0.3">
      <c r="A20" s="38">
        <v>10412</v>
      </c>
      <c r="B20" t="s">
        <v>63</v>
      </c>
      <c r="C20" s="41">
        <v>1.55</v>
      </c>
    </row>
    <row r="21" spans="1:3" ht="13.8" x14ac:dyDescent="0.3">
      <c r="A21" s="38"/>
      <c r="B21" s="18" t="s">
        <v>107</v>
      </c>
      <c r="C21" s="41"/>
    </row>
    <row r="22" spans="1:3" ht="13.8" x14ac:dyDescent="0.3">
      <c r="A22" s="38">
        <v>16311</v>
      </c>
      <c r="B22" t="s">
        <v>64</v>
      </c>
      <c r="C22" s="41">
        <v>1.55</v>
      </c>
    </row>
    <row r="23" spans="1:3" ht="13.8" x14ac:dyDescent="0.3">
      <c r="A23" s="38">
        <v>16092</v>
      </c>
      <c r="B23" t="s">
        <v>65</v>
      </c>
      <c r="C23" s="41">
        <v>1.61</v>
      </c>
    </row>
    <row r="24" spans="1:3" ht="13.8" x14ac:dyDescent="0.3">
      <c r="A24" s="38">
        <v>16302</v>
      </c>
      <c r="B24" t="s">
        <v>66</v>
      </c>
      <c r="C24" s="41">
        <v>2.86</v>
      </c>
    </row>
    <row r="25" spans="1:3" ht="13.8" x14ac:dyDescent="0.3">
      <c r="A25" s="38">
        <v>10325</v>
      </c>
      <c r="B25" t="s">
        <v>67</v>
      </c>
      <c r="C25" s="41">
        <v>2.77</v>
      </c>
    </row>
    <row r="26" spans="1:3" ht="13.8" x14ac:dyDescent="0.3">
      <c r="A26" s="38">
        <v>10414</v>
      </c>
      <c r="B26" t="s">
        <v>68</v>
      </c>
      <c r="C26" s="41">
        <v>1.0900000000000001</v>
      </c>
    </row>
    <row r="27" spans="1:3" ht="13.8" x14ac:dyDescent="0.3">
      <c r="A27" s="38">
        <v>16097</v>
      </c>
      <c r="B27" t="s">
        <v>69</v>
      </c>
      <c r="C27" s="41">
        <v>1.08</v>
      </c>
    </row>
    <row r="28" spans="1:3" ht="13.8" x14ac:dyDescent="0.3">
      <c r="A28">
        <v>10200</v>
      </c>
      <c r="B28" s="37" t="s">
        <v>80</v>
      </c>
      <c r="C28" s="41">
        <v>1.1200000000000001</v>
      </c>
    </row>
    <row r="29" spans="1:3" ht="13.8" x14ac:dyDescent="0.3">
      <c r="B29" s="51" t="s">
        <v>106</v>
      </c>
      <c r="C29" s="41"/>
    </row>
    <row r="30" spans="1:3" ht="13.8" x14ac:dyDescent="0.3">
      <c r="A30" s="38">
        <v>10417</v>
      </c>
      <c r="B30" t="s">
        <v>72</v>
      </c>
      <c r="C30" s="41">
        <v>1.42</v>
      </c>
    </row>
    <row r="31" spans="1:3" ht="13.8" x14ac:dyDescent="0.3">
      <c r="A31" s="38">
        <v>10606</v>
      </c>
      <c r="B31" t="s">
        <v>70</v>
      </c>
      <c r="C31" s="41">
        <v>1.65</v>
      </c>
    </row>
    <row r="32" spans="1:3" ht="13.8" x14ac:dyDescent="0.3">
      <c r="A32" s="38">
        <v>10413</v>
      </c>
      <c r="B32" t="s">
        <v>71</v>
      </c>
      <c r="C32" s="41">
        <v>1.02</v>
      </c>
    </row>
    <row r="33" spans="1:3" ht="13.8" x14ac:dyDescent="0.3">
      <c r="A33" s="38">
        <v>10805</v>
      </c>
      <c r="B33" t="s">
        <v>74</v>
      </c>
      <c r="C33" s="41">
        <v>2.36</v>
      </c>
    </row>
    <row r="34" spans="1:3" ht="13.8" x14ac:dyDescent="0.3">
      <c r="A34" s="38">
        <v>10808</v>
      </c>
      <c r="B34" t="s">
        <v>97</v>
      </c>
      <c r="C34" s="41">
        <v>4.8</v>
      </c>
    </row>
    <row r="35" spans="1:3" ht="13.8" x14ac:dyDescent="0.3">
      <c r="A35" s="38">
        <v>10809</v>
      </c>
      <c r="B35" t="s">
        <v>98</v>
      </c>
      <c r="C35" s="41">
        <v>2.71</v>
      </c>
    </row>
    <row r="36" spans="1:3" ht="13.8" x14ac:dyDescent="0.3">
      <c r="A36" s="38">
        <v>10810</v>
      </c>
      <c r="B36" t="s">
        <v>99</v>
      </c>
      <c r="C36" s="41">
        <v>4.2</v>
      </c>
    </row>
  </sheetData>
  <protectedRanges>
    <protectedRange sqref="C1:C33" name="Cena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77"/>
  <sheetViews>
    <sheetView tabSelected="1" topLeftCell="B26" zoomScaleNormal="100" workbookViewId="0">
      <selection activeCell="M50" sqref="M50"/>
    </sheetView>
  </sheetViews>
  <sheetFormatPr defaultColWidth="9.109375" defaultRowHeight="13.8" x14ac:dyDescent="0.3"/>
  <cols>
    <col min="1" max="1" width="50.6640625" style="1" hidden="1" customWidth="1"/>
    <col min="2" max="2" width="7.6640625" style="1" customWidth="1"/>
    <col min="3" max="3" width="61.109375" style="7" customWidth="1"/>
    <col min="4" max="4" width="8.109375" style="1" hidden="1" customWidth="1"/>
    <col min="5" max="5" width="10.33203125" style="1" hidden="1" customWidth="1"/>
    <col min="6" max="6" width="8.5546875" style="1" hidden="1" customWidth="1"/>
    <col min="7" max="7" width="11.109375" style="1" hidden="1" customWidth="1"/>
    <col min="8" max="8" width="13.77734375" style="1" customWidth="1"/>
    <col min="9" max="9" width="12.5546875" style="1" customWidth="1"/>
    <col min="10" max="10" width="18.5546875" style="3" customWidth="1"/>
    <col min="11" max="11" width="21" style="1" customWidth="1"/>
    <col min="12" max="12" width="21" style="1" hidden="1" customWidth="1"/>
    <col min="13" max="13" width="23.5546875" style="1" customWidth="1"/>
    <col min="14" max="16384" width="9.109375" style="1"/>
  </cols>
  <sheetData>
    <row r="2" spans="2:14" ht="18" x14ac:dyDescent="0.35">
      <c r="C2" s="2" t="s">
        <v>18</v>
      </c>
      <c r="M2" s="4" t="s">
        <v>96</v>
      </c>
    </row>
    <row r="3" spans="2:14" x14ac:dyDescent="0.3">
      <c r="C3" s="5"/>
    </row>
    <row r="4" spans="2:14" x14ac:dyDescent="0.3">
      <c r="C4" s="5"/>
    </row>
    <row r="5" spans="2:14" x14ac:dyDescent="0.3">
      <c r="C5" s="5"/>
    </row>
    <row r="6" spans="2:14" x14ac:dyDescent="0.3">
      <c r="C6" s="6" t="s">
        <v>19</v>
      </c>
    </row>
    <row r="7" spans="2:14" x14ac:dyDescent="0.3">
      <c r="C7" s="7" t="s">
        <v>20</v>
      </c>
    </row>
    <row r="8" spans="2:14" x14ac:dyDescent="0.3">
      <c r="C8" s="7" t="s">
        <v>21</v>
      </c>
    </row>
    <row r="10" spans="2:14" ht="25.8" x14ac:dyDescent="0.5">
      <c r="C10" s="8" t="s">
        <v>45</v>
      </c>
      <c r="D10" s="55"/>
      <c r="E10" s="55"/>
      <c r="F10" s="55"/>
      <c r="G10" s="55"/>
      <c r="H10" s="55"/>
      <c r="I10" s="55"/>
      <c r="J10" s="55"/>
      <c r="K10" s="55"/>
      <c r="L10" s="9"/>
      <c r="M10" s="9"/>
    </row>
    <row r="11" spans="2:14" ht="14.4" thickBot="1" x14ac:dyDescent="0.35"/>
    <row r="12" spans="2:14" ht="18.600000000000001" thickTop="1" x14ac:dyDescent="0.35">
      <c r="B12" s="10"/>
      <c r="C12" s="52" t="s">
        <v>76</v>
      </c>
      <c r="D12" s="52"/>
      <c r="E12" s="52"/>
      <c r="F12" s="52"/>
      <c r="G12" s="52"/>
      <c r="H12" s="52"/>
      <c r="I12" s="52"/>
      <c r="J12" s="52"/>
      <c r="K12" s="52"/>
      <c r="L12" s="52"/>
      <c r="M12" s="53"/>
    </row>
    <row r="13" spans="2:14" s="16" customFormat="1" ht="27.6" x14ac:dyDescent="0.3">
      <c r="B13" s="11" t="s">
        <v>75</v>
      </c>
      <c r="C13" s="12" t="s">
        <v>11</v>
      </c>
      <c r="D13" s="13" t="s">
        <v>12</v>
      </c>
      <c r="E13" s="13" t="s">
        <v>13</v>
      </c>
      <c r="F13" s="13" t="s">
        <v>14</v>
      </c>
      <c r="G13" s="13" t="s">
        <v>82</v>
      </c>
      <c r="H13" s="13" t="s">
        <v>87</v>
      </c>
      <c r="I13" s="13" t="s">
        <v>15</v>
      </c>
      <c r="J13" s="14" t="s">
        <v>52</v>
      </c>
      <c r="K13" s="14" t="s">
        <v>51</v>
      </c>
      <c r="L13" s="14" t="s">
        <v>52</v>
      </c>
      <c r="M13" s="15" t="s">
        <v>53</v>
      </c>
    </row>
    <row r="14" spans="2:14" s="16" customFormat="1" x14ac:dyDescent="0.3">
      <c r="B14" s="17" t="s">
        <v>23</v>
      </c>
      <c r="C14" s="18" t="s">
        <v>78</v>
      </c>
      <c r="D14" s="19">
        <v>100</v>
      </c>
      <c r="E14" s="19">
        <v>100</v>
      </c>
      <c r="F14" s="19">
        <v>100</v>
      </c>
      <c r="G14" s="19">
        <v>100</v>
      </c>
      <c r="H14" s="42">
        <v>100</v>
      </c>
      <c r="I14" s="22" t="s">
        <v>16</v>
      </c>
      <c r="J14" s="36"/>
      <c r="K14" s="20">
        <f>+J14*1.095</f>
        <v>0</v>
      </c>
      <c r="L14" s="20"/>
      <c r="M14" s="21">
        <f>+H14*K14</f>
        <v>0</v>
      </c>
      <c r="N14" s="43"/>
    </row>
    <row r="15" spans="2:14" s="16" customFormat="1" x14ac:dyDescent="0.3">
      <c r="B15" s="17" t="s">
        <v>54</v>
      </c>
      <c r="C15" s="18" t="s">
        <v>56</v>
      </c>
      <c r="D15" s="19">
        <v>20</v>
      </c>
      <c r="E15" s="19">
        <v>50</v>
      </c>
      <c r="F15" s="19">
        <v>150</v>
      </c>
      <c r="G15" s="19">
        <v>250</v>
      </c>
      <c r="H15" s="42">
        <v>600</v>
      </c>
      <c r="I15" s="22" t="s">
        <v>16</v>
      </c>
      <c r="J15" s="36"/>
      <c r="K15" s="20">
        <f>+J15*1.095</f>
        <v>0</v>
      </c>
      <c r="L15" s="20"/>
      <c r="M15" s="21">
        <f t="shared" ref="M15:M49" si="0">+H15*K15</f>
        <v>0</v>
      </c>
      <c r="N15" s="43"/>
    </row>
    <row r="16" spans="2:14" s="16" customFormat="1" x14ac:dyDescent="0.3">
      <c r="B16" s="17" t="s">
        <v>55</v>
      </c>
      <c r="C16" s="18" t="s">
        <v>79</v>
      </c>
      <c r="D16" s="19">
        <v>30</v>
      </c>
      <c r="E16" s="19">
        <v>50</v>
      </c>
      <c r="F16" s="19">
        <v>100</v>
      </c>
      <c r="G16" s="19">
        <v>50</v>
      </c>
      <c r="H16" s="42">
        <f t="shared" ref="H16:H38" si="1">+G16*2</f>
        <v>100</v>
      </c>
      <c r="I16" s="22" t="s">
        <v>16</v>
      </c>
      <c r="J16" s="36"/>
      <c r="K16" s="20">
        <f t="shared" ref="K16:L49" si="2">+J16*1.095</f>
        <v>0</v>
      </c>
      <c r="L16" s="20"/>
      <c r="M16" s="21">
        <f t="shared" si="0"/>
        <v>0</v>
      </c>
      <c r="N16" s="43"/>
    </row>
    <row r="17" spans="2:14" s="16" customFormat="1" x14ac:dyDescent="0.3">
      <c r="B17" s="17" t="s">
        <v>24</v>
      </c>
      <c r="C17" s="18" t="s">
        <v>111</v>
      </c>
      <c r="D17" s="19"/>
      <c r="E17" s="19"/>
      <c r="F17" s="19"/>
      <c r="G17" s="19">
        <v>50</v>
      </c>
      <c r="H17" s="42">
        <f t="shared" si="1"/>
        <v>100</v>
      </c>
      <c r="I17" s="22" t="s">
        <v>16</v>
      </c>
      <c r="J17" s="36"/>
      <c r="K17" s="20">
        <f t="shared" si="2"/>
        <v>0</v>
      </c>
      <c r="L17" s="20"/>
      <c r="M17" s="21">
        <f t="shared" si="0"/>
        <v>0</v>
      </c>
      <c r="N17" s="43"/>
    </row>
    <row r="18" spans="2:14" s="16" customFormat="1" x14ac:dyDescent="0.3">
      <c r="B18" s="17" t="s">
        <v>25</v>
      </c>
      <c r="C18" s="18" t="s">
        <v>57</v>
      </c>
      <c r="D18" s="19">
        <v>20</v>
      </c>
      <c r="E18" s="19">
        <v>20</v>
      </c>
      <c r="F18" s="19">
        <v>150</v>
      </c>
      <c r="G18" s="19">
        <v>130</v>
      </c>
      <c r="H18" s="42">
        <v>200</v>
      </c>
      <c r="I18" s="22" t="s">
        <v>16</v>
      </c>
      <c r="J18" s="36"/>
      <c r="K18" s="20">
        <f t="shared" si="2"/>
        <v>0</v>
      </c>
      <c r="L18" s="20"/>
      <c r="M18" s="21">
        <f t="shared" si="0"/>
        <v>0</v>
      </c>
      <c r="N18" s="43"/>
    </row>
    <row r="19" spans="2:14" s="16" customFormat="1" x14ac:dyDescent="0.3">
      <c r="B19" s="17" t="s">
        <v>26</v>
      </c>
      <c r="C19" s="18" t="s">
        <v>58</v>
      </c>
      <c r="D19" s="19">
        <v>70</v>
      </c>
      <c r="E19" s="19">
        <v>20</v>
      </c>
      <c r="F19" s="19">
        <v>150</v>
      </c>
      <c r="G19" s="19">
        <v>100</v>
      </c>
      <c r="H19" s="42">
        <v>260</v>
      </c>
      <c r="I19" s="22" t="s">
        <v>16</v>
      </c>
      <c r="J19" s="36"/>
      <c r="K19" s="20">
        <f t="shared" si="2"/>
        <v>0</v>
      </c>
      <c r="L19" s="20"/>
      <c r="M19" s="21">
        <f t="shared" si="0"/>
        <v>0</v>
      </c>
      <c r="N19" s="43"/>
    </row>
    <row r="20" spans="2:14" s="16" customFormat="1" x14ac:dyDescent="0.3">
      <c r="B20" s="17" t="s">
        <v>27</v>
      </c>
      <c r="C20" s="18" t="s">
        <v>84</v>
      </c>
      <c r="D20" s="19"/>
      <c r="E20" s="19"/>
      <c r="F20" s="19"/>
      <c r="G20" s="19">
        <v>200</v>
      </c>
      <c r="H20" s="42">
        <v>200</v>
      </c>
      <c r="I20" s="22" t="s">
        <v>16</v>
      </c>
      <c r="J20" s="36"/>
      <c r="K20" s="20">
        <f t="shared" si="2"/>
        <v>0</v>
      </c>
      <c r="L20" s="20"/>
      <c r="M20" s="21">
        <f t="shared" si="0"/>
        <v>0</v>
      </c>
      <c r="N20" s="43"/>
    </row>
    <row r="21" spans="2:14" s="16" customFormat="1" x14ac:dyDescent="0.3">
      <c r="B21" s="17" t="s">
        <v>28</v>
      </c>
      <c r="C21" s="18" t="s">
        <v>73</v>
      </c>
      <c r="D21" s="19">
        <v>140</v>
      </c>
      <c r="E21" s="19">
        <v>200</v>
      </c>
      <c r="F21" s="19">
        <v>100</v>
      </c>
      <c r="G21" s="19">
        <v>300</v>
      </c>
      <c r="H21" s="42">
        <v>650</v>
      </c>
      <c r="I21" s="22" t="s">
        <v>16</v>
      </c>
      <c r="J21" s="36"/>
      <c r="K21" s="20">
        <f t="shared" si="2"/>
        <v>0</v>
      </c>
      <c r="L21" s="20"/>
      <c r="M21" s="21">
        <f t="shared" si="0"/>
        <v>0</v>
      </c>
      <c r="N21" s="43"/>
    </row>
    <row r="22" spans="2:14" s="16" customFormat="1" x14ac:dyDescent="0.3">
      <c r="B22" s="17" t="s">
        <v>29</v>
      </c>
      <c r="C22" s="18" t="s">
        <v>90</v>
      </c>
      <c r="D22" s="19"/>
      <c r="E22" s="19"/>
      <c r="F22" s="19"/>
      <c r="G22" s="19"/>
      <c r="H22" s="42">
        <v>500</v>
      </c>
      <c r="I22" s="22" t="s">
        <v>16</v>
      </c>
      <c r="J22" s="36"/>
      <c r="K22" s="20">
        <f t="shared" si="2"/>
        <v>0</v>
      </c>
      <c r="L22" s="20"/>
      <c r="M22" s="21">
        <f t="shared" si="0"/>
        <v>0</v>
      </c>
      <c r="N22" s="43"/>
    </row>
    <row r="23" spans="2:14" s="16" customFormat="1" ht="26.4" customHeight="1" x14ac:dyDescent="0.3">
      <c r="B23" s="17" t="s">
        <v>30</v>
      </c>
      <c r="C23" s="18" t="s">
        <v>81</v>
      </c>
      <c r="D23" s="19">
        <v>520</v>
      </c>
      <c r="E23" s="19">
        <v>100</v>
      </c>
      <c r="F23" s="19">
        <v>200</v>
      </c>
      <c r="G23" s="19">
        <v>1000</v>
      </c>
      <c r="H23" s="42">
        <v>2500</v>
      </c>
      <c r="I23" s="22" t="s">
        <v>16</v>
      </c>
      <c r="J23" s="36"/>
      <c r="K23" s="20">
        <f t="shared" si="2"/>
        <v>0</v>
      </c>
      <c r="L23" s="20"/>
      <c r="M23" s="21">
        <f t="shared" si="0"/>
        <v>0</v>
      </c>
      <c r="N23" s="43"/>
    </row>
    <row r="24" spans="2:14" s="16" customFormat="1" ht="28.2" customHeight="1" x14ac:dyDescent="0.3">
      <c r="B24" s="17" t="s">
        <v>31</v>
      </c>
      <c r="C24" s="18" t="s">
        <v>109</v>
      </c>
      <c r="D24" s="19">
        <v>20</v>
      </c>
      <c r="E24" s="19">
        <v>0</v>
      </c>
      <c r="F24" s="19">
        <v>100</v>
      </c>
      <c r="G24" s="19">
        <f t="shared" ref="G24:G45" si="3">+D24+E24+F24</f>
        <v>120</v>
      </c>
      <c r="H24" s="42">
        <f t="shared" si="1"/>
        <v>240</v>
      </c>
      <c r="I24" s="22" t="s">
        <v>16</v>
      </c>
      <c r="J24" s="36"/>
      <c r="K24" s="20">
        <f t="shared" si="2"/>
        <v>0</v>
      </c>
      <c r="L24" s="20"/>
      <c r="M24" s="21">
        <f t="shared" si="0"/>
        <v>0</v>
      </c>
      <c r="N24" s="43"/>
    </row>
    <row r="25" spans="2:14" s="16" customFormat="1" ht="28.2" customHeight="1" x14ac:dyDescent="0.3">
      <c r="B25" s="17" t="s">
        <v>32</v>
      </c>
      <c r="C25" s="18" t="s">
        <v>110</v>
      </c>
      <c r="D25" s="19"/>
      <c r="E25" s="19"/>
      <c r="F25" s="19"/>
      <c r="G25" s="19"/>
      <c r="H25" s="42">
        <v>200</v>
      </c>
      <c r="I25" s="22" t="s">
        <v>16</v>
      </c>
      <c r="J25" s="36"/>
      <c r="K25" s="20">
        <f t="shared" si="2"/>
        <v>0</v>
      </c>
      <c r="L25" s="20"/>
      <c r="M25" s="21">
        <f t="shared" si="0"/>
        <v>0</v>
      </c>
      <c r="N25" s="43"/>
    </row>
    <row r="26" spans="2:14" s="16" customFormat="1" ht="28.2" customHeight="1" x14ac:dyDescent="0.3">
      <c r="B26" s="17" t="s">
        <v>33</v>
      </c>
      <c r="C26" s="18" t="s">
        <v>108</v>
      </c>
      <c r="D26" s="19"/>
      <c r="E26" s="19"/>
      <c r="F26" s="19"/>
      <c r="G26" s="19"/>
      <c r="H26" s="42">
        <v>200</v>
      </c>
      <c r="I26" s="22" t="s">
        <v>16</v>
      </c>
      <c r="J26" s="36"/>
      <c r="K26" s="20">
        <f t="shared" si="2"/>
        <v>0</v>
      </c>
      <c r="L26" s="20"/>
      <c r="M26" s="21">
        <f t="shared" si="0"/>
        <v>0</v>
      </c>
      <c r="N26" s="43"/>
    </row>
    <row r="27" spans="2:14" s="16" customFormat="1" ht="16.2" customHeight="1" x14ac:dyDescent="0.3">
      <c r="B27" s="17" t="s">
        <v>34</v>
      </c>
      <c r="C27" s="18" t="s">
        <v>93</v>
      </c>
      <c r="D27" s="19"/>
      <c r="E27" s="19"/>
      <c r="F27" s="19"/>
      <c r="G27" s="19"/>
      <c r="H27" s="42">
        <v>250</v>
      </c>
      <c r="I27" s="22" t="s">
        <v>16</v>
      </c>
      <c r="J27" s="36"/>
      <c r="K27" s="20">
        <f t="shared" si="2"/>
        <v>0</v>
      </c>
      <c r="L27" s="20"/>
      <c r="M27" s="21">
        <f t="shared" si="0"/>
        <v>0</v>
      </c>
      <c r="N27" s="43"/>
    </row>
    <row r="28" spans="2:14" s="16" customFormat="1" x14ac:dyDescent="0.3">
      <c r="B28" s="17" t="s">
        <v>35</v>
      </c>
      <c r="C28" s="18" t="s">
        <v>59</v>
      </c>
      <c r="D28" s="19">
        <v>130</v>
      </c>
      <c r="E28" s="19">
        <v>100</v>
      </c>
      <c r="F28" s="19">
        <v>50</v>
      </c>
      <c r="G28" s="19">
        <v>350</v>
      </c>
      <c r="H28" s="42">
        <v>900</v>
      </c>
      <c r="I28" s="22" t="s">
        <v>16</v>
      </c>
      <c r="J28" s="36"/>
      <c r="K28" s="20">
        <f t="shared" si="2"/>
        <v>0</v>
      </c>
      <c r="L28" s="20"/>
      <c r="M28" s="21">
        <f t="shared" si="0"/>
        <v>0</v>
      </c>
      <c r="N28" s="43"/>
    </row>
    <row r="29" spans="2:14" s="16" customFormat="1" x14ac:dyDescent="0.3">
      <c r="B29" s="17" t="s">
        <v>36</v>
      </c>
      <c r="C29" s="18" t="s">
        <v>60</v>
      </c>
      <c r="D29" s="19">
        <v>60</v>
      </c>
      <c r="E29" s="19">
        <v>40</v>
      </c>
      <c r="F29" s="19">
        <v>50</v>
      </c>
      <c r="G29" s="19">
        <v>150</v>
      </c>
      <c r="H29" s="42">
        <v>400</v>
      </c>
      <c r="I29" s="22" t="s">
        <v>16</v>
      </c>
      <c r="J29" s="36"/>
      <c r="K29" s="20">
        <f t="shared" si="2"/>
        <v>0</v>
      </c>
      <c r="L29" s="20"/>
      <c r="M29" s="21">
        <f t="shared" si="0"/>
        <v>0</v>
      </c>
      <c r="N29" s="43"/>
    </row>
    <row r="30" spans="2:14" s="16" customFormat="1" x14ac:dyDescent="0.3">
      <c r="B30" s="17" t="s">
        <v>37</v>
      </c>
      <c r="C30" s="18" t="s">
        <v>62</v>
      </c>
      <c r="D30" s="19">
        <v>520</v>
      </c>
      <c r="E30" s="19">
        <v>20</v>
      </c>
      <c r="F30" s="19">
        <v>200</v>
      </c>
      <c r="G30" s="19">
        <v>900</v>
      </c>
      <c r="H30" s="42">
        <v>1800</v>
      </c>
      <c r="I30" s="22" t="s">
        <v>16</v>
      </c>
      <c r="J30" s="36"/>
      <c r="K30" s="20">
        <f t="shared" si="2"/>
        <v>0</v>
      </c>
      <c r="L30" s="20"/>
      <c r="M30" s="21">
        <f t="shared" si="0"/>
        <v>0</v>
      </c>
      <c r="N30" s="43"/>
    </row>
    <row r="31" spans="2:14" s="16" customFormat="1" x14ac:dyDescent="0.3">
      <c r="B31" s="17" t="s">
        <v>38</v>
      </c>
      <c r="C31" s="18" t="s">
        <v>61</v>
      </c>
      <c r="D31" s="19">
        <v>150</v>
      </c>
      <c r="E31" s="19">
        <v>50</v>
      </c>
      <c r="F31" s="19">
        <v>200</v>
      </c>
      <c r="G31" s="19">
        <v>50</v>
      </c>
      <c r="H31" s="42">
        <v>350</v>
      </c>
      <c r="I31" s="22" t="s">
        <v>16</v>
      </c>
      <c r="J31" s="36"/>
      <c r="K31" s="20">
        <f t="shared" si="2"/>
        <v>0</v>
      </c>
      <c r="L31" s="20"/>
      <c r="M31" s="21">
        <f t="shared" si="0"/>
        <v>0</v>
      </c>
      <c r="N31" s="43"/>
    </row>
    <row r="32" spans="2:14" s="16" customFormat="1" x14ac:dyDescent="0.3">
      <c r="B32" s="17" t="s">
        <v>39</v>
      </c>
      <c r="C32" s="18" t="s">
        <v>103</v>
      </c>
      <c r="D32" s="19"/>
      <c r="E32" s="19"/>
      <c r="F32" s="19"/>
      <c r="G32" s="19"/>
      <c r="H32" s="42">
        <v>300</v>
      </c>
      <c r="I32" s="22" t="s">
        <v>16</v>
      </c>
      <c r="J32" s="36"/>
      <c r="K32" s="20">
        <f t="shared" si="2"/>
        <v>0</v>
      </c>
      <c r="L32" s="20"/>
      <c r="M32" s="21">
        <f t="shared" si="0"/>
        <v>0</v>
      </c>
      <c r="N32" s="43"/>
    </row>
    <row r="33" spans="2:14" s="16" customFormat="1" x14ac:dyDescent="0.3">
      <c r="B33" s="17" t="s">
        <v>43</v>
      </c>
      <c r="C33" s="18" t="s">
        <v>63</v>
      </c>
      <c r="D33" s="19">
        <v>670</v>
      </c>
      <c r="E33" s="19">
        <v>150</v>
      </c>
      <c r="F33" s="19">
        <v>300</v>
      </c>
      <c r="G33" s="19">
        <v>1200</v>
      </c>
      <c r="H33" s="42">
        <v>2200</v>
      </c>
      <c r="I33" s="22" t="s">
        <v>16</v>
      </c>
      <c r="J33" s="36"/>
      <c r="K33" s="20">
        <f t="shared" si="2"/>
        <v>0</v>
      </c>
      <c r="L33" s="20"/>
      <c r="M33" s="21">
        <f t="shared" si="0"/>
        <v>0</v>
      </c>
      <c r="N33" s="43"/>
    </row>
    <row r="34" spans="2:14" s="16" customFormat="1" x14ac:dyDescent="0.3">
      <c r="B34" s="17" t="s">
        <v>44</v>
      </c>
      <c r="C34" s="18" t="s">
        <v>107</v>
      </c>
      <c r="D34" s="19"/>
      <c r="E34" s="19"/>
      <c r="F34" s="19"/>
      <c r="G34" s="19"/>
      <c r="H34" s="42">
        <v>200</v>
      </c>
      <c r="I34" s="22" t="s">
        <v>16</v>
      </c>
      <c r="J34" s="36"/>
      <c r="K34" s="20">
        <f t="shared" si="2"/>
        <v>0</v>
      </c>
      <c r="L34" s="20"/>
      <c r="M34" s="21">
        <f t="shared" si="0"/>
        <v>0</v>
      </c>
      <c r="N34" s="43"/>
    </row>
    <row r="35" spans="2:14" s="16" customFormat="1" x14ac:dyDescent="0.3">
      <c r="B35" s="17" t="s">
        <v>40</v>
      </c>
      <c r="C35" s="18" t="s">
        <v>64</v>
      </c>
      <c r="D35" s="19">
        <v>10</v>
      </c>
      <c r="E35" s="19">
        <v>120</v>
      </c>
      <c r="F35" s="19">
        <v>50</v>
      </c>
      <c r="G35" s="19">
        <f t="shared" si="3"/>
        <v>180</v>
      </c>
      <c r="H35" s="42">
        <v>100</v>
      </c>
      <c r="I35" s="22" t="s">
        <v>16</v>
      </c>
      <c r="J35" s="36"/>
      <c r="K35" s="20">
        <f t="shared" si="2"/>
        <v>0</v>
      </c>
      <c r="L35" s="20"/>
      <c r="M35" s="21">
        <f t="shared" si="0"/>
        <v>0</v>
      </c>
      <c r="N35" s="43"/>
    </row>
    <row r="36" spans="2:14" s="16" customFormat="1" x14ac:dyDescent="0.3">
      <c r="B36" s="17" t="s">
        <v>41</v>
      </c>
      <c r="C36" s="18" t="s">
        <v>65</v>
      </c>
      <c r="D36" s="19">
        <v>0</v>
      </c>
      <c r="E36" s="19">
        <v>50</v>
      </c>
      <c r="F36" s="19">
        <v>150</v>
      </c>
      <c r="G36" s="19">
        <v>50</v>
      </c>
      <c r="H36" s="42">
        <v>600</v>
      </c>
      <c r="I36" s="22" t="s">
        <v>16</v>
      </c>
      <c r="J36" s="36"/>
      <c r="K36" s="20">
        <f t="shared" si="2"/>
        <v>0</v>
      </c>
      <c r="L36" s="20"/>
      <c r="M36" s="21">
        <f t="shared" si="0"/>
        <v>0</v>
      </c>
      <c r="N36" s="43"/>
    </row>
    <row r="37" spans="2:14" s="16" customFormat="1" x14ac:dyDescent="0.3">
      <c r="B37" s="17" t="s">
        <v>42</v>
      </c>
      <c r="C37" s="18" t="s">
        <v>112</v>
      </c>
      <c r="D37" s="19">
        <v>10</v>
      </c>
      <c r="E37" s="19">
        <v>50</v>
      </c>
      <c r="F37" s="19">
        <v>50</v>
      </c>
      <c r="G37" s="19">
        <v>80</v>
      </c>
      <c r="H37" s="42">
        <v>300</v>
      </c>
      <c r="I37" s="22" t="s">
        <v>16</v>
      </c>
      <c r="J37" s="36"/>
      <c r="K37" s="20">
        <f t="shared" si="2"/>
        <v>0</v>
      </c>
      <c r="L37" s="20"/>
      <c r="M37" s="21">
        <f t="shared" si="0"/>
        <v>0</v>
      </c>
      <c r="N37" s="43"/>
    </row>
    <row r="38" spans="2:14" s="16" customFormat="1" x14ac:dyDescent="0.3">
      <c r="B38" s="17" t="s">
        <v>83</v>
      </c>
      <c r="C38" s="18" t="s">
        <v>67</v>
      </c>
      <c r="D38" s="19">
        <v>10</v>
      </c>
      <c r="E38" s="19">
        <v>20</v>
      </c>
      <c r="F38" s="19">
        <v>100</v>
      </c>
      <c r="G38" s="19">
        <v>50</v>
      </c>
      <c r="H38" s="42">
        <f t="shared" si="1"/>
        <v>100</v>
      </c>
      <c r="I38" s="22" t="s">
        <v>16</v>
      </c>
      <c r="J38" s="36"/>
      <c r="K38" s="20">
        <f t="shared" si="2"/>
        <v>0</v>
      </c>
      <c r="L38" s="20"/>
      <c r="M38" s="21">
        <f t="shared" si="0"/>
        <v>0</v>
      </c>
      <c r="N38" s="43"/>
    </row>
    <row r="39" spans="2:14" s="16" customFormat="1" x14ac:dyDescent="0.3">
      <c r="B39" s="17" t="s">
        <v>85</v>
      </c>
      <c r="C39" s="18" t="s">
        <v>68</v>
      </c>
      <c r="D39" s="19">
        <v>120</v>
      </c>
      <c r="E39" s="19">
        <v>100</v>
      </c>
      <c r="F39" s="19">
        <v>200</v>
      </c>
      <c r="G39" s="19">
        <v>500</v>
      </c>
      <c r="H39" s="42">
        <v>800</v>
      </c>
      <c r="I39" s="22" t="s">
        <v>16</v>
      </c>
      <c r="J39" s="36"/>
      <c r="K39" s="20">
        <f t="shared" si="2"/>
        <v>0</v>
      </c>
      <c r="L39" s="20"/>
      <c r="M39" s="21">
        <f t="shared" si="0"/>
        <v>0</v>
      </c>
      <c r="N39" s="43"/>
    </row>
    <row r="40" spans="2:14" s="16" customFormat="1" x14ac:dyDescent="0.3">
      <c r="B40" s="17" t="s">
        <v>91</v>
      </c>
      <c r="C40" s="18" t="s">
        <v>69</v>
      </c>
      <c r="D40" s="19">
        <v>260</v>
      </c>
      <c r="E40" s="19">
        <v>50</v>
      </c>
      <c r="F40" s="19">
        <v>50</v>
      </c>
      <c r="G40" s="19">
        <v>200</v>
      </c>
      <c r="H40" s="42">
        <v>300</v>
      </c>
      <c r="I40" s="22" t="s">
        <v>16</v>
      </c>
      <c r="J40" s="36"/>
      <c r="K40" s="20">
        <f t="shared" si="2"/>
        <v>0</v>
      </c>
      <c r="L40" s="20"/>
      <c r="M40" s="21">
        <f t="shared" si="0"/>
        <v>0</v>
      </c>
      <c r="N40" s="43"/>
    </row>
    <row r="41" spans="2:14" s="16" customFormat="1" x14ac:dyDescent="0.3">
      <c r="B41" s="17" t="s">
        <v>94</v>
      </c>
      <c r="C41" s="18" t="s">
        <v>80</v>
      </c>
      <c r="D41" s="19"/>
      <c r="E41" s="19"/>
      <c r="F41" s="19"/>
      <c r="G41" s="19">
        <v>500</v>
      </c>
      <c r="H41" s="42">
        <v>1100</v>
      </c>
      <c r="I41" s="22" t="s">
        <v>16</v>
      </c>
      <c r="J41" s="36"/>
      <c r="K41" s="20">
        <f t="shared" si="2"/>
        <v>0</v>
      </c>
      <c r="L41" s="20">
        <f t="shared" si="2"/>
        <v>0</v>
      </c>
      <c r="M41" s="21">
        <f t="shared" si="0"/>
        <v>0</v>
      </c>
      <c r="N41" s="43"/>
    </row>
    <row r="42" spans="2:14" s="16" customFormat="1" x14ac:dyDescent="0.3">
      <c r="B42" s="17" t="s">
        <v>100</v>
      </c>
      <c r="C42" s="18" t="s">
        <v>104</v>
      </c>
      <c r="D42" s="19"/>
      <c r="E42" s="19"/>
      <c r="F42" s="19"/>
      <c r="G42" s="19"/>
      <c r="H42" s="42">
        <v>500</v>
      </c>
      <c r="I42" s="22" t="s">
        <v>16</v>
      </c>
      <c r="J42" s="36"/>
      <c r="K42" s="20">
        <f t="shared" si="2"/>
        <v>0</v>
      </c>
      <c r="L42" s="20"/>
      <c r="M42" s="21">
        <f t="shared" si="0"/>
        <v>0</v>
      </c>
      <c r="N42" s="43"/>
    </row>
    <row r="43" spans="2:14" s="16" customFormat="1" x14ac:dyDescent="0.3">
      <c r="B43" s="17" t="s">
        <v>101</v>
      </c>
      <c r="C43" s="18" t="s">
        <v>72</v>
      </c>
      <c r="D43" s="19">
        <v>60</v>
      </c>
      <c r="E43" s="19">
        <v>130</v>
      </c>
      <c r="F43" s="19">
        <v>200</v>
      </c>
      <c r="G43" s="19">
        <v>800</v>
      </c>
      <c r="H43" s="42">
        <v>1100</v>
      </c>
      <c r="I43" s="22" t="s">
        <v>16</v>
      </c>
      <c r="J43" s="36"/>
      <c r="K43" s="20">
        <f t="shared" si="2"/>
        <v>0</v>
      </c>
      <c r="L43" s="20"/>
      <c r="M43" s="21">
        <f t="shared" si="0"/>
        <v>0</v>
      </c>
      <c r="N43" s="43"/>
    </row>
    <row r="44" spans="2:14" s="16" customFormat="1" x14ac:dyDescent="0.3">
      <c r="B44" s="17" t="s">
        <v>102</v>
      </c>
      <c r="C44" s="18" t="s">
        <v>70</v>
      </c>
      <c r="D44" s="19">
        <v>0</v>
      </c>
      <c r="E44" s="19">
        <v>100</v>
      </c>
      <c r="F44" s="19">
        <v>250</v>
      </c>
      <c r="G44" s="19">
        <v>630</v>
      </c>
      <c r="H44" s="42">
        <v>1300</v>
      </c>
      <c r="I44" s="22" t="s">
        <v>16</v>
      </c>
      <c r="J44" s="36"/>
      <c r="K44" s="20">
        <f t="shared" si="2"/>
        <v>0</v>
      </c>
      <c r="L44" s="20"/>
      <c r="M44" s="21">
        <f t="shared" si="0"/>
        <v>0</v>
      </c>
      <c r="N44" s="43"/>
    </row>
    <row r="45" spans="2:14" s="16" customFormat="1" x14ac:dyDescent="0.3">
      <c r="B45" s="17" t="s">
        <v>114</v>
      </c>
      <c r="C45" s="18" t="s">
        <v>71</v>
      </c>
      <c r="D45" s="19">
        <v>320</v>
      </c>
      <c r="E45" s="19">
        <v>80</v>
      </c>
      <c r="F45" s="19">
        <v>150</v>
      </c>
      <c r="G45" s="19">
        <f t="shared" si="3"/>
        <v>550</v>
      </c>
      <c r="H45" s="42">
        <v>1400</v>
      </c>
      <c r="I45" s="22" t="s">
        <v>16</v>
      </c>
      <c r="J45" s="36"/>
      <c r="K45" s="20">
        <f t="shared" si="2"/>
        <v>0</v>
      </c>
      <c r="L45" s="20"/>
      <c r="M45" s="21">
        <f>+H45*K45</f>
        <v>0</v>
      </c>
      <c r="N45" s="43"/>
    </row>
    <row r="46" spans="2:14" s="16" customFormat="1" x14ac:dyDescent="0.3">
      <c r="B46" s="17" t="s">
        <v>115</v>
      </c>
      <c r="C46" s="18" t="s">
        <v>74</v>
      </c>
      <c r="D46" s="19">
        <v>10</v>
      </c>
      <c r="E46" s="19">
        <v>30</v>
      </c>
      <c r="F46" s="19">
        <v>50</v>
      </c>
      <c r="G46" s="19">
        <v>30</v>
      </c>
      <c r="H46" s="42">
        <v>50</v>
      </c>
      <c r="I46" s="22" t="s">
        <v>16</v>
      </c>
      <c r="J46" s="36"/>
      <c r="K46" s="20">
        <f t="shared" si="2"/>
        <v>0</v>
      </c>
      <c r="L46" s="20"/>
      <c r="M46" s="21">
        <f t="shared" si="0"/>
        <v>0</v>
      </c>
      <c r="N46" s="43"/>
    </row>
    <row r="47" spans="2:14" s="16" customFormat="1" x14ac:dyDescent="0.3">
      <c r="B47" s="17" t="s">
        <v>116</v>
      </c>
      <c r="C47" s="44" t="s">
        <v>97</v>
      </c>
      <c r="D47" s="25"/>
      <c r="E47" s="45"/>
      <c r="F47" s="45"/>
      <c r="G47" s="25"/>
      <c r="H47" s="46">
        <v>50</v>
      </c>
      <c r="I47" s="22" t="s">
        <v>16</v>
      </c>
      <c r="J47" s="47"/>
      <c r="K47" s="29">
        <f t="shared" si="2"/>
        <v>0</v>
      </c>
      <c r="L47" s="30"/>
      <c r="M47" s="48">
        <f t="shared" si="0"/>
        <v>0</v>
      </c>
      <c r="N47" s="43"/>
    </row>
    <row r="48" spans="2:14" s="16" customFormat="1" x14ac:dyDescent="0.3">
      <c r="B48" s="17" t="s">
        <v>117</v>
      </c>
      <c r="C48" s="44" t="s">
        <v>98</v>
      </c>
      <c r="D48" s="25"/>
      <c r="E48" s="45"/>
      <c r="F48" s="45"/>
      <c r="G48" s="25"/>
      <c r="H48" s="46">
        <v>50</v>
      </c>
      <c r="I48" s="22" t="s">
        <v>16</v>
      </c>
      <c r="J48" s="47"/>
      <c r="K48" s="29">
        <f t="shared" si="2"/>
        <v>0</v>
      </c>
      <c r="L48" s="30"/>
      <c r="M48" s="48">
        <f t="shared" si="0"/>
        <v>0</v>
      </c>
      <c r="N48" s="43"/>
    </row>
    <row r="49" spans="1:14" s="16" customFormat="1" x14ac:dyDescent="0.3">
      <c r="B49" s="17" t="s">
        <v>118</v>
      </c>
      <c r="C49" s="44" t="s">
        <v>99</v>
      </c>
      <c r="D49" s="25"/>
      <c r="E49" s="45"/>
      <c r="F49" s="45"/>
      <c r="G49" s="25"/>
      <c r="H49" s="46">
        <v>50</v>
      </c>
      <c r="I49" s="22" t="s">
        <v>16</v>
      </c>
      <c r="J49" s="47"/>
      <c r="K49" s="29">
        <f t="shared" si="2"/>
        <v>0</v>
      </c>
      <c r="L49" s="30"/>
      <c r="M49" s="48">
        <f t="shared" si="0"/>
        <v>0</v>
      </c>
      <c r="N49" s="43"/>
    </row>
    <row r="50" spans="1:14" s="16" customFormat="1" ht="21" customHeight="1" thickBot="1" x14ac:dyDescent="0.35">
      <c r="B50" s="23"/>
      <c r="C50" s="24" t="s">
        <v>77</v>
      </c>
      <c r="D50" s="25"/>
      <c r="E50" s="26"/>
      <c r="F50" s="26"/>
      <c r="G50" s="25"/>
      <c r="H50" s="35"/>
      <c r="I50" s="27"/>
      <c r="J50" s="28"/>
      <c r="K50" s="29"/>
      <c r="L50" s="30"/>
      <c r="M50" s="49">
        <f>SUM(M14:M49)</f>
        <v>0</v>
      </c>
    </row>
    <row r="51" spans="1:14" ht="10.5" customHeight="1" thickTop="1" x14ac:dyDescent="0.45">
      <c r="C51" s="31"/>
      <c r="D51" s="32"/>
      <c r="G51" s="32"/>
      <c r="K51" s="33"/>
      <c r="L51" s="3"/>
      <c r="M51" s="34"/>
    </row>
    <row r="52" spans="1:14" x14ac:dyDescent="0.3">
      <c r="A52" s="1" t="s">
        <v>0</v>
      </c>
    </row>
    <row r="53" spans="1:14" x14ac:dyDescent="0.3">
      <c r="A53" s="1" t="s">
        <v>8</v>
      </c>
      <c r="C53" s="7" t="s">
        <v>50</v>
      </c>
      <c r="K53" s="1" t="s">
        <v>22</v>
      </c>
    </row>
    <row r="55" spans="1:14" x14ac:dyDescent="0.3">
      <c r="A55" s="1" t="s">
        <v>17</v>
      </c>
      <c r="C55" s="5"/>
      <c r="K55" s="54"/>
      <c r="L55" s="54"/>
      <c r="M55" s="54"/>
    </row>
    <row r="56" spans="1:14" x14ac:dyDescent="0.3">
      <c r="A56" s="1" t="s">
        <v>47</v>
      </c>
    </row>
    <row r="57" spans="1:14" x14ac:dyDescent="0.3">
      <c r="A57" s="1" t="s">
        <v>3</v>
      </c>
    </row>
    <row r="58" spans="1:14" x14ac:dyDescent="0.3">
      <c r="A58" s="1" t="s">
        <v>1</v>
      </c>
    </row>
    <row r="59" spans="1:14" x14ac:dyDescent="0.3">
      <c r="A59" s="1" t="s">
        <v>2</v>
      </c>
    </row>
    <row r="60" spans="1:14" x14ac:dyDescent="0.3">
      <c r="A60" s="1" t="s">
        <v>46</v>
      </c>
    </row>
    <row r="63" spans="1:14" x14ac:dyDescent="0.3">
      <c r="A63" s="1" t="s">
        <v>4</v>
      </c>
    </row>
    <row r="64" spans="1:14" x14ac:dyDescent="0.3">
      <c r="A64" s="1" t="s">
        <v>5</v>
      </c>
    </row>
    <row r="65" spans="1:1" x14ac:dyDescent="0.3">
      <c r="A65" s="1" t="s">
        <v>6</v>
      </c>
    </row>
    <row r="66" spans="1:1" x14ac:dyDescent="0.3">
      <c r="A66" s="1" t="s">
        <v>48</v>
      </c>
    </row>
    <row r="67" spans="1:1" x14ac:dyDescent="0.3">
      <c r="A67" s="1" t="s">
        <v>9</v>
      </c>
    </row>
    <row r="68" spans="1:1" x14ac:dyDescent="0.3">
      <c r="A68" s="1" t="s">
        <v>49</v>
      </c>
    </row>
    <row r="76" spans="1:1" x14ac:dyDescent="0.3">
      <c r="A76" s="1" t="s">
        <v>7</v>
      </c>
    </row>
    <row r="77" spans="1:1" x14ac:dyDescent="0.3">
      <c r="A77" s="1" t="s">
        <v>10</v>
      </c>
    </row>
  </sheetData>
  <sheetProtection algorithmName="SHA-512" hashValue="Qj1HT1fBriFL7nSjUcKRHyVdlQXpt53t/A6vgVBDYWhJjlFjfwmEsoaqw8Edv3Ng2KBJOkcLOPWhSq4aZfRnKQ==" saltValue="Jxi2/GLHdnXkeayoTjJE0Q==" spinCount="100000" sheet="1" objects="1" scenarios="1"/>
  <protectedRanges>
    <protectedRange sqref="K55" name="Podpis"/>
    <protectedRange sqref="C55" name="Datum"/>
    <protectedRange sqref="J14:J49" name="Cena"/>
    <protectedRange sqref="D10" name="Predračun"/>
    <protectedRange sqref="C3:C5" name="Ponudnik"/>
  </protectedRanges>
  <mergeCells count="3">
    <mergeCell ref="C12:M12"/>
    <mergeCell ref="K55:M55"/>
    <mergeCell ref="D10:K10"/>
  </mergeCells>
  <phoneticPr fontId="1" type="noConversion"/>
  <printOptions horizontalCentered="1"/>
  <pageMargins left="0.74803149606299213" right="0.74803149606299213" top="0.98425196850393704" bottom="0.98425196850393704" header="0" footer="0"/>
  <pageSetup paperSize="9" scale="65" fitToHeight="3" orientation="landscape" r:id="rId1"/>
  <headerFooter alignWithMargins="0"/>
  <rowBreaks count="1" manualBreakCount="1">
    <brk id="56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 šifre</vt:lpstr>
      <vt:lpstr>'PREDRAČUN šifre'!Področje_tiskanja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2021-12-23T08:33:15Z</cp:lastPrinted>
  <dcterms:created xsi:type="dcterms:W3CDTF">2008-11-18T10:08:47Z</dcterms:created>
  <dcterms:modified xsi:type="dcterms:W3CDTF">2025-12-11T11:35:30Z</dcterms:modified>
</cp:coreProperties>
</file>